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1FE11E2C-D248-475C-94FD-DDA9CA8A1057}" xr6:coauthVersionLast="46" xr6:coauthVersionMax="46" xr10:uidLastSave="{00000000-0000-0000-0000-000000000000}"/>
  <bookViews>
    <workbookView xWindow="-120" yWindow="480" windowWidth="29040" windowHeight="15840" xr2:uid="{A3DCC95C-1917-45AA-A612-19DC24A65883}"/>
  </bookViews>
  <sheets>
    <sheet name="Sheet1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7" i="1" l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F48" i="1"/>
  <c r="F27" i="1"/>
  <c r="H48" i="1" l="1"/>
  <c r="H27" i="1"/>
</calcChain>
</file>

<file path=xl/sharedStrings.xml><?xml version="1.0" encoding="utf-8"?>
<sst xmlns="http://schemas.openxmlformats.org/spreadsheetml/2006/main" count="200" uniqueCount="43">
  <si>
    <t>Resource Category</t>
  </si>
  <si>
    <t>Resource Category Description</t>
  </si>
  <si>
    <t>Account</t>
  </si>
  <si>
    <t>Account Description</t>
  </si>
  <si>
    <t>Fiscal Year</t>
  </si>
  <si>
    <t>Amount</t>
  </si>
  <si>
    <t>111</t>
  </si>
  <si>
    <t>Straight Time Non-Management</t>
  </si>
  <si>
    <t>5170000</t>
  </si>
  <si>
    <t>Nuclear Power-Supv and Engnrg</t>
  </si>
  <si>
    <t>2019</t>
  </si>
  <si>
    <t>5190000</t>
  </si>
  <si>
    <t>Nuclear Pwr-Coolants and Water</t>
  </si>
  <si>
    <t>5200000</t>
  </si>
  <si>
    <t>Nuclear Pwr-Steam Expenses</t>
  </si>
  <si>
    <t>5230000</t>
  </si>
  <si>
    <t>Nuc Pwr-Electric Expenses</t>
  </si>
  <si>
    <t>5240000</t>
  </si>
  <si>
    <t>Nuclear Power-Misc Nuclear Pwr</t>
  </si>
  <si>
    <t>5280000</t>
  </si>
  <si>
    <t>Nuc Pwr-Maint Supv and Engnrg</t>
  </si>
  <si>
    <t>5290000</t>
  </si>
  <si>
    <t>Nuc Pwr-Maint of Structures</t>
  </si>
  <si>
    <t>5300000</t>
  </si>
  <si>
    <t>Nuc-Maint of Reactor Plt Equip</t>
  </si>
  <si>
    <t>5310000</t>
  </si>
  <si>
    <t>Nuc Pwr-Maint of Electric Plt</t>
  </si>
  <si>
    <t>5320000</t>
  </si>
  <si>
    <t>Maint of Misc Nuclear Plant</t>
  </si>
  <si>
    <t>112</t>
  </si>
  <si>
    <t>Straight Time Management</t>
  </si>
  <si>
    <t>2020</t>
  </si>
  <si>
    <t>SOAH Docket No. 473-21-2606</t>
  </si>
  <si>
    <t>PUC Docket No. 52195</t>
  </si>
  <si>
    <t>Attachment 1</t>
  </si>
  <si>
    <t xml:space="preserve">Total EPE </t>
  </si>
  <si>
    <t>EL PASO ELECTRIC COMPANY</t>
  </si>
  <si>
    <t>2021 TEXAS RATE CASE FILING</t>
  </si>
  <si>
    <t>PV MANAGEMENT SALARIES AND WAGES</t>
  </si>
  <si>
    <t>2019 - 2020</t>
  </si>
  <si>
    <t>CEP's 9th, Q. No. CEP 9-4</t>
  </si>
  <si>
    <t>Page 1 of 1</t>
  </si>
  <si>
    <t>Total Plant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</si>
</sst>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_);[Red]\(&quot;$&quot;#,##0.00\)"/>
  </numFmts>
  <fonts count="5">
    <font>
      <sz val="11"/>
      <color theme="1"/>
      <name val="Arial Unicode MS"/>
      <family val="2"/>
    </font>
    <font>
      <b/>
      <sz val="11"/>
      <color theme="1"/>
      <name val="Arial Unicode MS"/>
    </font>
    <font>
      <sz val="10"/>
      <name val="Arial"/>
      <family val="2"/>
    </font>
    <font>
      <sz val="12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49" fontId="0" fillId="0" borderId="0" xfId="0" applyNumberFormat="1"/>
    <xf numFmtId="8" fontId="0" fillId="0" borderId="0" xfId="0" applyNumberFormat="1"/>
    <xf numFmtId="0" fontId="1" fillId="0" borderId="0" xfId="0" applyFont="1"/>
    <xf numFmtId="49" fontId="1" fillId="0" borderId="0" xfId="0" quotePrefix="1" applyNumberFormat="1" applyFont="1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right"/>
    </xf>
    <xf numFmtId="49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0BBBB5-D7C0-425F-B58F-C2818C55A3DF}">
  <dimension ref="A1:L48"/>
  <sheetViews>
    <sheetView tabSelected="1" zoomScale="80" zoomScaleNormal="80" workbookViewId="0">
      <selection activeCell="C83" sqref="C83"/>
    </sheetView>
  </sheetViews>
  <sheetFormatPr defaultRowHeight="14.25"/>
  <cols>
    <col min="1" max="1" width="43" style="1" bestFit="1" customWidth="1"/>
    <col min="2" max="2" width="31.125" style="1" bestFit="1" customWidth="1"/>
    <col min="3" max="3" width="8.75" style="1" bestFit="1" customWidth="1"/>
    <col min="4" max="4" width="28.75" style="1" bestFit="1" customWidth="1"/>
    <col min="5" max="5" width="11.75" style="1" bestFit="1" customWidth="1"/>
    <col min="6" max="6" width="16.375" bestFit="1" customWidth="1"/>
    <col min="7" max="7" width="9" customWidth="1"/>
    <col min="8" max="8" width="15.875" customWidth="1"/>
    <col min="9" max="10" width="9" customWidth="1"/>
  </cols>
  <sheetData>
    <row r="1" spans="1:12" ht="15.75">
      <c r="A1" s="5" t="s">
        <v>36</v>
      </c>
      <c r="B1" s="6"/>
      <c r="C1" s="6"/>
      <c r="D1" s="7"/>
      <c r="E1" s="7"/>
      <c r="F1" s="7"/>
      <c r="G1" s="7"/>
      <c r="H1" s="8" t="s">
        <v>32</v>
      </c>
      <c r="I1" s="7"/>
      <c r="J1" s="7"/>
      <c r="K1" s="7"/>
      <c r="L1" s="6"/>
    </row>
    <row r="2" spans="1:12" ht="15.75">
      <c r="A2" s="5" t="s">
        <v>37</v>
      </c>
      <c r="B2" s="6"/>
      <c r="C2" s="6"/>
      <c r="D2" s="7"/>
      <c r="E2" s="7"/>
      <c r="F2" s="7"/>
      <c r="G2" s="7"/>
      <c r="H2" s="8" t="s">
        <v>33</v>
      </c>
      <c r="I2" s="7"/>
      <c r="J2" s="7"/>
      <c r="K2" s="7"/>
      <c r="L2" s="6"/>
    </row>
    <row r="3" spans="1:12" ht="15.75">
      <c r="A3" s="5" t="s">
        <v>38</v>
      </c>
      <c r="B3" s="6"/>
      <c r="C3" s="6"/>
      <c r="D3" s="7"/>
      <c r="E3" s="7"/>
      <c r="G3" s="7"/>
      <c r="H3" s="8" t="s">
        <v>40</v>
      </c>
      <c r="I3" s="7"/>
      <c r="J3" s="7"/>
      <c r="K3" s="7"/>
      <c r="L3" s="6"/>
    </row>
    <row r="4" spans="1:12" s="7" customFormat="1" ht="15.75">
      <c r="A4" s="7" t="s">
        <v>39</v>
      </c>
      <c r="H4" s="8" t="s">
        <v>34</v>
      </c>
    </row>
    <row r="5" spans="1:12" s="7" customFormat="1" ht="15.75">
      <c r="H5" s="8" t="s">
        <v>41</v>
      </c>
    </row>
    <row r="6" spans="1:12" ht="15.75">
      <c r="A6" s="7"/>
      <c r="B6" s="7"/>
      <c r="C6" s="7"/>
      <c r="D6" s="7"/>
      <c r="E6" s="7"/>
      <c r="F6" s="7"/>
      <c r="I6" s="7"/>
      <c r="J6" s="7"/>
    </row>
    <row r="7" spans="1:12" ht="15.75">
      <c r="A7" s="7"/>
      <c r="B7" s="7"/>
      <c r="C7" s="7"/>
      <c r="D7" s="7"/>
      <c r="E7" s="7"/>
      <c r="F7" s="7"/>
      <c r="I7" s="7"/>
      <c r="J7" s="7"/>
    </row>
    <row r="8" spans="1:12" ht="15">
      <c r="A8" s="4" t="s">
        <v>10</v>
      </c>
      <c r="B8" s="9"/>
      <c r="C8" s="9"/>
      <c r="D8" s="9"/>
      <c r="E8" s="9"/>
      <c r="F8" s="10" t="s">
        <v>42</v>
      </c>
      <c r="H8" s="10" t="s">
        <v>35</v>
      </c>
    </row>
    <row r="9" spans="1:12" s="3" customFormat="1" ht="15">
      <c r="A9" s="11" t="s">
        <v>0</v>
      </c>
      <c r="B9" s="11" t="s">
        <v>1</v>
      </c>
      <c r="C9" s="11" t="s">
        <v>2</v>
      </c>
      <c r="D9" s="11" t="s">
        <v>3</v>
      </c>
      <c r="E9" s="11" t="s">
        <v>4</v>
      </c>
      <c r="F9" s="10" t="s">
        <v>5</v>
      </c>
      <c r="H9" s="10" t="s">
        <v>5</v>
      </c>
    </row>
    <row r="10" spans="1:12">
      <c r="A10" s="1" t="s">
        <v>6</v>
      </c>
      <c r="B10" s="1" t="s">
        <v>7</v>
      </c>
      <c r="C10" s="1" t="s">
        <v>8</v>
      </c>
      <c r="D10" s="1" t="s">
        <v>9</v>
      </c>
      <c r="E10" s="1" t="s">
        <v>10</v>
      </c>
      <c r="F10" s="2">
        <v>37160158.420000002</v>
      </c>
      <c r="H10" s="2">
        <f>F10*0.158</f>
        <v>5871305.0303600002</v>
      </c>
    </row>
    <row r="11" spans="1:12">
      <c r="A11" s="1" t="s">
        <v>6</v>
      </c>
      <c r="B11" s="1" t="s">
        <v>7</v>
      </c>
      <c r="C11" s="1" t="s">
        <v>11</v>
      </c>
      <c r="D11" s="1" t="s">
        <v>12</v>
      </c>
      <c r="E11" s="1" t="s">
        <v>10</v>
      </c>
      <c r="F11" s="2">
        <v>7888888.6900000004</v>
      </c>
      <c r="H11" s="2">
        <f t="shared" ref="H11:H26" si="0">F11*0.158</f>
        <v>1246444.4130200001</v>
      </c>
    </row>
    <row r="12" spans="1:12">
      <c r="A12" s="1" t="s">
        <v>6</v>
      </c>
      <c r="B12" s="1" t="s">
        <v>7</v>
      </c>
      <c r="C12" s="1" t="s">
        <v>13</v>
      </c>
      <c r="D12" s="1" t="s">
        <v>14</v>
      </c>
      <c r="E12" s="1" t="s">
        <v>10</v>
      </c>
      <c r="F12" s="2">
        <v>13503520.560000001</v>
      </c>
      <c r="H12" s="2">
        <f t="shared" si="0"/>
        <v>2133556.2484800001</v>
      </c>
    </row>
    <row r="13" spans="1:12">
      <c r="A13" s="1" t="s">
        <v>6</v>
      </c>
      <c r="B13" s="1" t="s">
        <v>7</v>
      </c>
      <c r="C13" s="1" t="s">
        <v>15</v>
      </c>
      <c r="D13" s="1" t="s">
        <v>16</v>
      </c>
      <c r="E13" s="1" t="s">
        <v>10</v>
      </c>
      <c r="F13" s="2">
        <v>21101221.43</v>
      </c>
      <c r="H13" s="2">
        <f t="shared" si="0"/>
        <v>3333992.98594</v>
      </c>
    </row>
    <row r="14" spans="1:12">
      <c r="A14" s="1" t="s">
        <v>6</v>
      </c>
      <c r="B14" s="1" t="s">
        <v>7</v>
      </c>
      <c r="C14" s="1" t="s">
        <v>17</v>
      </c>
      <c r="D14" s="1" t="s">
        <v>18</v>
      </c>
      <c r="E14" s="1" t="s">
        <v>10</v>
      </c>
      <c r="F14" s="2">
        <v>66304632.890000001</v>
      </c>
      <c r="H14" s="2">
        <f t="shared" si="0"/>
        <v>10476131.996619999</v>
      </c>
    </row>
    <row r="15" spans="1:12">
      <c r="A15" s="1" t="s">
        <v>6</v>
      </c>
      <c r="B15" s="1" t="s">
        <v>7</v>
      </c>
      <c r="C15" s="1" t="s">
        <v>19</v>
      </c>
      <c r="D15" s="1" t="s">
        <v>20</v>
      </c>
      <c r="E15" s="1" t="s">
        <v>10</v>
      </c>
      <c r="F15" s="2">
        <v>4335411.25</v>
      </c>
      <c r="H15" s="2">
        <f t="shared" si="0"/>
        <v>684994.97750000004</v>
      </c>
    </row>
    <row r="16" spans="1:12">
      <c r="A16" s="1" t="s">
        <v>6</v>
      </c>
      <c r="B16" s="1" t="s">
        <v>7</v>
      </c>
      <c r="C16" s="1" t="s">
        <v>21</v>
      </c>
      <c r="D16" s="1" t="s">
        <v>22</v>
      </c>
      <c r="E16" s="1" t="s">
        <v>10</v>
      </c>
      <c r="F16" s="2">
        <v>1589634.45</v>
      </c>
      <c r="H16" s="2">
        <f t="shared" si="0"/>
        <v>251162.24309999999</v>
      </c>
    </row>
    <row r="17" spans="1:10">
      <c r="A17" s="1" t="s">
        <v>6</v>
      </c>
      <c r="B17" s="1" t="s">
        <v>7</v>
      </c>
      <c r="C17" s="1" t="s">
        <v>23</v>
      </c>
      <c r="D17" s="1" t="s">
        <v>24</v>
      </c>
      <c r="E17" s="1" t="s">
        <v>10</v>
      </c>
      <c r="F17" s="2">
        <v>8188159.2699999996</v>
      </c>
      <c r="H17" s="2">
        <f t="shared" si="0"/>
        <v>1293729.16466</v>
      </c>
    </row>
    <row r="18" spans="1:10">
      <c r="A18" s="1" t="s">
        <v>6</v>
      </c>
      <c r="B18" s="1" t="s">
        <v>7</v>
      </c>
      <c r="C18" s="1" t="s">
        <v>25</v>
      </c>
      <c r="D18" s="1" t="s">
        <v>26</v>
      </c>
      <c r="E18" s="1" t="s">
        <v>10</v>
      </c>
      <c r="F18" s="2">
        <v>12246528.33</v>
      </c>
      <c r="H18" s="2">
        <f t="shared" si="0"/>
        <v>1934951.4761399999</v>
      </c>
    </row>
    <row r="19" spans="1:10">
      <c r="A19" s="1" t="s">
        <v>6</v>
      </c>
      <c r="B19" s="1" t="s">
        <v>7</v>
      </c>
      <c r="C19" s="1" t="s">
        <v>27</v>
      </c>
      <c r="D19" s="1" t="s">
        <v>28</v>
      </c>
      <c r="E19" s="1" t="s">
        <v>10</v>
      </c>
      <c r="F19" s="2">
        <v>3944758.92</v>
      </c>
      <c r="H19" s="2">
        <f t="shared" si="0"/>
        <v>623271.90936000005</v>
      </c>
    </row>
    <row r="20" spans="1:10">
      <c r="A20" s="1" t="s">
        <v>29</v>
      </c>
      <c r="B20" s="1" t="s">
        <v>30</v>
      </c>
      <c r="C20" s="1" t="s">
        <v>8</v>
      </c>
      <c r="D20" s="1" t="s">
        <v>9</v>
      </c>
      <c r="E20" s="1" t="s">
        <v>10</v>
      </c>
      <c r="F20" s="2">
        <v>18151337.440000001</v>
      </c>
      <c r="H20" s="2">
        <f t="shared" si="0"/>
        <v>2867911.3155200002</v>
      </c>
    </row>
    <row r="21" spans="1:10">
      <c r="A21" s="1" t="s">
        <v>29</v>
      </c>
      <c r="B21" s="1" t="s">
        <v>30</v>
      </c>
      <c r="C21" s="1" t="s">
        <v>11</v>
      </c>
      <c r="D21" s="1" t="s">
        <v>12</v>
      </c>
      <c r="E21" s="1" t="s">
        <v>10</v>
      </c>
      <c r="F21" s="2">
        <v>654856.59</v>
      </c>
      <c r="H21" s="2">
        <f t="shared" si="0"/>
        <v>103467.34122</v>
      </c>
    </row>
    <row r="22" spans="1:10">
      <c r="A22" s="1" t="s">
        <v>29</v>
      </c>
      <c r="B22" s="1" t="s">
        <v>30</v>
      </c>
      <c r="C22" s="1" t="s">
        <v>13</v>
      </c>
      <c r="D22" s="1" t="s">
        <v>14</v>
      </c>
      <c r="E22" s="1" t="s">
        <v>10</v>
      </c>
      <c r="F22" s="2">
        <v>297792.90999999997</v>
      </c>
      <c r="H22" s="2">
        <f t="shared" si="0"/>
        <v>47051.279779999997</v>
      </c>
    </row>
    <row r="23" spans="1:10">
      <c r="A23" s="1" t="s">
        <v>29</v>
      </c>
      <c r="B23" s="1" t="s">
        <v>30</v>
      </c>
      <c r="C23" s="1" t="s">
        <v>15</v>
      </c>
      <c r="D23" s="1" t="s">
        <v>16</v>
      </c>
      <c r="E23" s="1" t="s">
        <v>10</v>
      </c>
      <c r="F23" s="2">
        <v>220551.09</v>
      </c>
      <c r="H23" s="2">
        <f t="shared" si="0"/>
        <v>34847.072220000002</v>
      </c>
    </row>
    <row r="24" spans="1:10">
      <c r="A24" s="1" t="s">
        <v>29</v>
      </c>
      <c r="B24" s="1" t="s">
        <v>30</v>
      </c>
      <c r="C24" s="1" t="s">
        <v>17</v>
      </c>
      <c r="D24" s="1" t="s">
        <v>18</v>
      </c>
      <c r="E24" s="1" t="s">
        <v>10</v>
      </c>
      <c r="F24" s="2">
        <v>4845804.16</v>
      </c>
      <c r="H24" s="2">
        <f t="shared" si="0"/>
        <v>765637.05728000007</v>
      </c>
    </row>
    <row r="25" spans="1:10">
      <c r="A25" s="1" t="s">
        <v>29</v>
      </c>
      <c r="B25" s="1" t="s">
        <v>30</v>
      </c>
      <c r="C25" s="1" t="s">
        <v>19</v>
      </c>
      <c r="D25" s="1" t="s">
        <v>20</v>
      </c>
      <c r="E25" s="1" t="s">
        <v>10</v>
      </c>
      <c r="F25" s="2">
        <v>228734.42</v>
      </c>
      <c r="H25" s="2">
        <f t="shared" si="0"/>
        <v>36140.038360000006</v>
      </c>
    </row>
    <row r="26" spans="1:10">
      <c r="A26" s="1" t="s">
        <v>29</v>
      </c>
      <c r="B26" s="1" t="s">
        <v>30</v>
      </c>
      <c r="C26" s="1" t="s">
        <v>27</v>
      </c>
      <c r="D26" s="1" t="s">
        <v>28</v>
      </c>
      <c r="E26" s="1" t="s">
        <v>10</v>
      </c>
      <c r="F26" s="2">
        <v>130250.07</v>
      </c>
      <c r="H26" s="2">
        <f t="shared" si="0"/>
        <v>20579.511060000001</v>
      </c>
    </row>
    <row r="27" spans="1:10">
      <c r="F27" s="2">
        <f>SUM(F10:F26)</f>
        <v>200792240.88999999</v>
      </c>
      <c r="H27" s="2">
        <f>SUM(H10:H26)</f>
        <v>31725174.060619995</v>
      </c>
      <c r="J27" s="2"/>
    </row>
    <row r="28" spans="1:10" ht="15">
      <c r="A28" s="4" t="s">
        <v>31</v>
      </c>
      <c r="F28" s="2"/>
      <c r="H28" s="2"/>
    </row>
    <row r="29" spans="1:10">
      <c r="A29" s="1" t="s">
        <v>6</v>
      </c>
      <c r="B29" s="1" t="s">
        <v>7</v>
      </c>
      <c r="C29" s="1" t="s">
        <v>8</v>
      </c>
      <c r="D29" s="1" t="s">
        <v>9</v>
      </c>
      <c r="E29" s="1" t="s">
        <v>31</v>
      </c>
      <c r="F29" s="2">
        <v>35766242.140000001</v>
      </c>
      <c r="H29" s="2">
        <f t="shared" ref="H29:H47" si="1">F29*0.158</f>
        <v>5651066.2581200004</v>
      </c>
    </row>
    <row r="30" spans="1:10">
      <c r="A30" s="1" t="s">
        <v>6</v>
      </c>
      <c r="B30" s="1" t="s">
        <v>7</v>
      </c>
      <c r="C30" s="1" t="s">
        <v>11</v>
      </c>
      <c r="D30" s="1" t="s">
        <v>12</v>
      </c>
      <c r="E30" s="1" t="s">
        <v>31</v>
      </c>
      <c r="F30" s="2">
        <v>7531555.4299999997</v>
      </c>
      <c r="H30" s="2">
        <f t="shared" si="1"/>
        <v>1189985.7579399999</v>
      </c>
    </row>
    <row r="31" spans="1:10">
      <c r="A31" s="1" t="s">
        <v>6</v>
      </c>
      <c r="B31" s="1" t="s">
        <v>7</v>
      </c>
      <c r="C31" s="1" t="s">
        <v>13</v>
      </c>
      <c r="D31" s="1" t="s">
        <v>14</v>
      </c>
      <c r="E31" s="1" t="s">
        <v>31</v>
      </c>
      <c r="F31" s="2">
        <v>12306696.24</v>
      </c>
      <c r="H31" s="2">
        <f t="shared" si="1"/>
        <v>1944458.0059200001</v>
      </c>
    </row>
    <row r="32" spans="1:10">
      <c r="A32" s="1" t="s">
        <v>6</v>
      </c>
      <c r="B32" s="1" t="s">
        <v>7</v>
      </c>
      <c r="C32" s="1" t="s">
        <v>15</v>
      </c>
      <c r="D32" s="1" t="s">
        <v>16</v>
      </c>
      <c r="E32" s="1" t="s">
        <v>31</v>
      </c>
      <c r="F32" s="2">
        <v>20532753.329999998</v>
      </c>
      <c r="H32" s="2">
        <f t="shared" si="1"/>
        <v>3244175.0261399997</v>
      </c>
    </row>
    <row r="33" spans="1:10">
      <c r="A33" s="1" t="s">
        <v>6</v>
      </c>
      <c r="B33" s="1" t="s">
        <v>7</v>
      </c>
      <c r="C33" s="1" t="s">
        <v>17</v>
      </c>
      <c r="D33" s="1" t="s">
        <v>18</v>
      </c>
      <c r="E33" s="1" t="s">
        <v>31</v>
      </c>
      <c r="F33" s="2">
        <v>67498387.379999995</v>
      </c>
      <c r="H33" s="2">
        <f t="shared" si="1"/>
        <v>10664745.206039999</v>
      </c>
    </row>
    <row r="34" spans="1:10">
      <c r="A34" s="1" t="s">
        <v>6</v>
      </c>
      <c r="B34" s="1" t="s">
        <v>7</v>
      </c>
      <c r="C34" s="1" t="s">
        <v>19</v>
      </c>
      <c r="D34" s="1" t="s">
        <v>20</v>
      </c>
      <c r="E34" s="1" t="s">
        <v>31</v>
      </c>
      <c r="F34" s="2">
        <v>3742154.76</v>
      </c>
      <c r="H34" s="2">
        <f t="shared" si="1"/>
        <v>591260.45207999996</v>
      </c>
    </row>
    <row r="35" spans="1:10">
      <c r="A35" s="1" t="s">
        <v>6</v>
      </c>
      <c r="B35" s="1" t="s">
        <v>7</v>
      </c>
      <c r="C35" s="1" t="s">
        <v>21</v>
      </c>
      <c r="D35" s="1" t="s">
        <v>22</v>
      </c>
      <c r="E35" s="1" t="s">
        <v>31</v>
      </c>
      <c r="F35" s="2">
        <v>1599458.17</v>
      </c>
      <c r="H35" s="2">
        <f t="shared" si="1"/>
        <v>252714.39085999998</v>
      </c>
    </row>
    <row r="36" spans="1:10">
      <c r="A36" s="1" t="s">
        <v>6</v>
      </c>
      <c r="B36" s="1" t="s">
        <v>7</v>
      </c>
      <c r="C36" s="1" t="s">
        <v>23</v>
      </c>
      <c r="D36" s="1" t="s">
        <v>24</v>
      </c>
      <c r="E36" s="1" t="s">
        <v>31</v>
      </c>
      <c r="F36" s="2">
        <v>7597258.8799999999</v>
      </c>
      <c r="H36" s="2">
        <f t="shared" si="1"/>
        <v>1200366.90304</v>
      </c>
    </row>
    <row r="37" spans="1:10">
      <c r="A37" s="1" t="s">
        <v>6</v>
      </c>
      <c r="B37" s="1" t="s">
        <v>7</v>
      </c>
      <c r="C37" s="1" t="s">
        <v>25</v>
      </c>
      <c r="D37" s="1" t="s">
        <v>26</v>
      </c>
      <c r="E37" s="1" t="s">
        <v>31</v>
      </c>
      <c r="F37" s="2">
        <v>11810064.5</v>
      </c>
      <c r="H37" s="2">
        <f t="shared" si="1"/>
        <v>1865990.1910000001</v>
      </c>
    </row>
    <row r="38" spans="1:10">
      <c r="A38" s="1" t="s">
        <v>6</v>
      </c>
      <c r="B38" s="1" t="s">
        <v>7</v>
      </c>
      <c r="C38" s="1" t="s">
        <v>27</v>
      </c>
      <c r="D38" s="1" t="s">
        <v>28</v>
      </c>
      <c r="E38" s="1" t="s">
        <v>31</v>
      </c>
      <c r="F38" s="2">
        <v>3447747.34</v>
      </c>
      <c r="H38" s="2">
        <f t="shared" si="1"/>
        <v>544744.07972000004</v>
      </c>
    </row>
    <row r="39" spans="1:10">
      <c r="A39" s="1" t="s">
        <v>29</v>
      </c>
      <c r="B39" s="1" t="s">
        <v>30</v>
      </c>
      <c r="C39" s="1" t="s">
        <v>8</v>
      </c>
      <c r="D39" s="1" t="s">
        <v>9</v>
      </c>
      <c r="E39" s="1" t="s">
        <v>31</v>
      </c>
      <c r="F39" s="2">
        <v>19051252.170000002</v>
      </c>
      <c r="H39" s="2">
        <f t="shared" si="1"/>
        <v>3010097.8428600002</v>
      </c>
    </row>
    <row r="40" spans="1:10">
      <c r="A40" s="1" t="s">
        <v>29</v>
      </c>
      <c r="B40" s="1" t="s">
        <v>30</v>
      </c>
      <c r="C40" s="1" t="s">
        <v>11</v>
      </c>
      <c r="D40" s="1" t="s">
        <v>12</v>
      </c>
      <c r="E40" s="1" t="s">
        <v>31</v>
      </c>
      <c r="F40" s="2">
        <v>528889.93999999994</v>
      </c>
      <c r="H40" s="2">
        <f t="shared" si="1"/>
        <v>83564.610519999987</v>
      </c>
    </row>
    <row r="41" spans="1:10">
      <c r="A41" s="1" t="s">
        <v>29</v>
      </c>
      <c r="B41" s="1" t="s">
        <v>30</v>
      </c>
      <c r="C41" s="1" t="s">
        <v>13</v>
      </c>
      <c r="D41" s="1" t="s">
        <v>14</v>
      </c>
      <c r="E41" s="1" t="s">
        <v>31</v>
      </c>
      <c r="F41" s="2">
        <v>225280.89</v>
      </c>
      <c r="H41" s="2">
        <f t="shared" si="1"/>
        <v>35594.380620000004</v>
      </c>
    </row>
    <row r="42" spans="1:10">
      <c r="A42" s="1" t="s">
        <v>29</v>
      </c>
      <c r="B42" s="1" t="s">
        <v>30</v>
      </c>
      <c r="C42" s="1" t="s">
        <v>15</v>
      </c>
      <c r="D42" s="1" t="s">
        <v>16</v>
      </c>
      <c r="E42" s="1" t="s">
        <v>31</v>
      </c>
      <c r="F42" s="2">
        <v>419485.9</v>
      </c>
      <c r="H42" s="2">
        <f t="shared" si="1"/>
        <v>66278.772200000007</v>
      </c>
    </row>
    <row r="43" spans="1:10">
      <c r="A43" s="1" t="s">
        <v>29</v>
      </c>
      <c r="B43" s="1" t="s">
        <v>30</v>
      </c>
      <c r="C43" s="1" t="s">
        <v>17</v>
      </c>
      <c r="D43" s="1" t="s">
        <v>18</v>
      </c>
      <c r="E43" s="1" t="s">
        <v>31</v>
      </c>
      <c r="F43" s="2">
        <v>3455136.42</v>
      </c>
      <c r="H43" s="2">
        <f t="shared" si="1"/>
        <v>545911.55435999995</v>
      </c>
    </row>
    <row r="44" spans="1:10">
      <c r="A44" s="1" t="s">
        <v>29</v>
      </c>
      <c r="B44" s="1" t="s">
        <v>30</v>
      </c>
      <c r="C44" s="1" t="s">
        <v>19</v>
      </c>
      <c r="D44" s="1" t="s">
        <v>20</v>
      </c>
      <c r="E44" s="1" t="s">
        <v>31</v>
      </c>
      <c r="F44" s="2">
        <v>261275.3</v>
      </c>
      <c r="H44" s="2">
        <f t="shared" si="1"/>
        <v>41281.4974</v>
      </c>
    </row>
    <row r="45" spans="1:10">
      <c r="A45" s="1" t="s">
        <v>29</v>
      </c>
      <c r="B45" s="1" t="s">
        <v>30</v>
      </c>
      <c r="C45" s="1" t="s">
        <v>23</v>
      </c>
      <c r="D45" s="1" t="s">
        <v>24</v>
      </c>
      <c r="E45" s="1" t="s">
        <v>31</v>
      </c>
      <c r="F45" s="2">
        <v>3011.65</v>
      </c>
      <c r="H45" s="2">
        <f t="shared" si="1"/>
        <v>475.84070000000003</v>
      </c>
    </row>
    <row r="46" spans="1:10">
      <c r="A46" s="1" t="s">
        <v>29</v>
      </c>
      <c r="B46" s="1" t="s">
        <v>30</v>
      </c>
      <c r="C46" s="1" t="s">
        <v>25</v>
      </c>
      <c r="D46" s="1" t="s">
        <v>26</v>
      </c>
      <c r="E46" s="1" t="s">
        <v>31</v>
      </c>
      <c r="F46" s="2">
        <v>3011.65</v>
      </c>
      <c r="H46" s="2">
        <f t="shared" si="1"/>
        <v>475.84070000000003</v>
      </c>
    </row>
    <row r="47" spans="1:10">
      <c r="A47" s="1" t="s">
        <v>29</v>
      </c>
      <c r="B47" s="1" t="s">
        <v>30</v>
      </c>
      <c r="C47" s="1" t="s">
        <v>27</v>
      </c>
      <c r="D47" s="1" t="s">
        <v>28</v>
      </c>
      <c r="E47" s="1" t="s">
        <v>31</v>
      </c>
      <c r="F47" s="2">
        <v>125729.23</v>
      </c>
      <c r="H47" s="2">
        <f t="shared" si="1"/>
        <v>19865.218339999999</v>
      </c>
    </row>
    <row r="48" spans="1:10">
      <c r="F48" s="2">
        <f>SUM(F29:F47)</f>
        <v>195905391.31999996</v>
      </c>
      <c r="H48" s="2">
        <f>SUM(H29:H47)</f>
        <v>30953051.828559998</v>
      </c>
      <c r="J48" s="2"/>
    </row>
  </sheetData>
  <pageMargins left="0.7" right="0.7" top="0.75" bottom="0.75" header="0.3" footer="0.3"/>
  <pageSetup scale="50" orientation="portrait" horizontalDpi="1200" verticalDpi="1200" r:id="rId1"/>
  <headerFooter>
    <oddFooter>&amp;R&amp;F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2021-09-13T15:04:07Z</dcterms:created>
  <dcterms:modified xsi:type="dcterms:W3CDTF">2021-09-13T15:04:16Z</dcterms:modified>
</cp:coreProperties>
</file>